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updateLinks="always" hidePivotFieldList="1" autoCompressPictures="0" defaultThemeVersion="124226"/>
  <xr:revisionPtr revIDLastSave="0" documentId="13_ncr:1_{8F025F70-6509-4DF5-A8AA-910032E19FED}" xr6:coauthVersionLast="47" xr6:coauthVersionMax="47" xr10:uidLastSave="{00000000-0000-0000-0000-000000000000}"/>
  <bookViews>
    <workbookView xWindow="0" yWindow="0" windowWidth="28800" windowHeight="24000" xr2:uid="{00000000-000D-0000-FFFF-FFFF00000000}"/>
  </bookViews>
  <sheets>
    <sheet name="8.1 Irrelevanz" sheetId="17" r:id="rId1"/>
    <sheet name="8.3.4 Sonderdividende" sheetId="18" r:id="rId2"/>
    <sheet name="8.3.7 Beispiel" sheetId="19" r:id="rId3"/>
    <sheet name="8.3.7 Beispiel Reinvrendite" sheetId="20" r:id="rId4"/>
    <sheet name="8.3.7 Beispiel P ungleich V" sheetId="21" r:id="rId5"/>
    <sheet name="8.3.7 Beispiel Untern.steuer" sheetId="28" r:id="rId6"/>
  </sheets>
  <definedNames>
    <definedName name="a" localSheetId="4">'8.3.7 Beispiel P ungleich V'!$B$2</definedName>
    <definedName name="a" localSheetId="3">'8.3.7 Beispiel Reinvrendite'!$B$2</definedName>
    <definedName name="a" localSheetId="5">'8.3.7 Beispiel Untern.steuer'!$B$2</definedName>
    <definedName name="a">'8.3.7 Beispiel'!$B$2</definedName>
    <definedName name="Ausschüttung" localSheetId="4">'8.3.7 Beispiel P ungleich V'!$B$3</definedName>
    <definedName name="Ausschüttung" localSheetId="3">'8.3.7 Beispiel Reinvrendite'!$B$3</definedName>
    <definedName name="Ausschüttung" localSheetId="5">'8.3.7 Beispiel Untern.steuer'!$B$3</definedName>
    <definedName name="Ausschüttung">'8.3.7 Beispiel'!$B$3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40284.5634837963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k">'8.1 Irrelevanz'!$B$1</definedName>
    <definedName name="RI">'8.3.7 Beispiel Reinvrendite'!$D$1</definedName>
    <definedName name="sa" localSheetId="5">#REF!</definedName>
    <definedName name="sa">#REF!</definedName>
    <definedName name="skg" localSheetId="5">#REF!</definedName>
    <definedName name="skg">#REF!</definedName>
    <definedName name="su">'8.3.7 Beispiel Untern.steuer'!$D$1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8" l="1"/>
  <c r="B11" i="18"/>
  <c r="C10" i="18"/>
  <c r="C2" i="18"/>
  <c r="D2" i="18"/>
  <c r="E2" i="18"/>
  <c r="F2" i="18"/>
  <c r="B2" i="18"/>
  <c r="D10" i="28"/>
  <c r="E10" i="28"/>
  <c r="C10" i="28"/>
  <c r="B11" i="28" s="1"/>
  <c r="B13" i="28" s="1"/>
  <c r="B30" i="28"/>
  <c r="E28" i="28"/>
  <c r="D28" i="28"/>
  <c r="C28" i="28"/>
  <c r="B29" i="28" s="1"/>
  <c r="B22" i="28"/>
  <c r="B20" i="28"/>
  <c r="E18" i="28"/>
  <c r="D18" i="28"/>
  <c r="C18" i="28"/>
  <c r="B19" i="28" s="1"/>
  <c r="B21" i="28" s="1"/>
  <c r="B23" i="28" s="1"/>
  <c r="B31" i="28" s="1"/>
  <c r="B32" i="28" s="1"/>
  <c r="B12" i="28"/>
  <c r="D7" i="17"/>
  <c r="C4" i="17"/>
  <c r="B33" i="28" l="1"/>
  <c r="B36" i="21" l="1"/>
  <c r="B14" i="21" l="1"/>
  <c r="B35" i="21"/>
  <c r="E33" i="21"/>
  <c r="D33" i="21"/>
  <c r="C33" i="21"/>
  <c r="B34" i="21" s="1"/>
  <c r="B24" i="21"/>
  <c r="B26" i="21" s="1"/>
  <c r="B27" i="21" s="1"/>
  <c r="B22" i="21"/>
  <c r="E20" i="21"/>
  <c r="D20" i="21"/>
  <c r="C20" i="21"/>
  <c r="B21" i="21" s="1"/>
  <c r="B23" i="21" s="1"/>
  <c r="B12" i="21"/>
  <c r="E10" i="21"/>
  <c r="D10" i="21"/>
  <c r="C10" i="21"/>
  <c r="B11" i="21" s="1"/>
  <c r="B13" i="21" s="1"/>
  <c r="B39" i="20"/>
  <c r="C19" i="20"/>
  <c r="B20" i="20" s="1"/>
  <c r="B22" i="20" s="1"/>
  <c r="B32" i="20"/>
  <c r="B23" i="20"/>
  <c r="B21" i="20"/>
  <c r="B12" i="20"/>
  <c r="B25" i="21" l="1"/>
  <c r="B15" i="21"/>
  <c r="B37" i="21"/>
  <c r="B28" i="21"/>
  <c r="B24" i="20"/>
  <c r="B33" i="20" s="1"/>
  <c r="C10" i="20"/>
  <c r="B11" i="20" s="1"/>
  <c r="B13" i="20" s="1"/>
  <c r="E10" i="20"/>
  <c r="D10" i="20"/>
  <c r="D19" i="20"/>
  <c r="E19" i="20"/>
  <c r="D30" i="20"/>
  <c r="E30" i="20"/>
  <c r="C30" i="20"/>
  <c r="B31" i="20" s="1"/>
  <c r="C10" i="19"/>
  <c r="D10" i="19"/>
  <c r="E10" i="19"/>
  <c r="B38" i="21" l="1"/>
  <c r="B34" i="20"/>
  <c r="B35" i="20" s="1"/>
  <c r="B37" i="20"/>
  <c r="B38" i="20" s="1"/>
  <c r="B11" i="19"/>
  <c r="B12" i="19" l="1"/>
  <c r="B13" i="19"/>
  <c r="B33" i="19" s="1"/>
  <c r="B34" i="19" s="1"/>
  <c r="C19" i="19"/>
  <c r="B20" i="19" s="1"/>
  <c r="B22" i="19" s="1"/>
  <c r="D19" i="19"/>
  <c r="E19" i="19"/>
  <c r="B21" i="19"/>
  <c r="B23" i="19"/>
  <c r="C30" i="19"/>
  <c r="B31" i="19" s="1"/>
  <c r="D30" i="19"/>
  <c r="E30" i="19"/>
  <c r="B32" i="19"/>
  <c r="C11" i="18"/>
  <c r="B24" i="19" l="1"/>
  <c r="B35" i="19"/>
  <c r="C9" i="18"/>
  <c r="C12" i="18" s="1"/>
  <c r="B8" i="17"/>
  <c r="B9" i="17" s="1"/>
  <c r="C7" i="17"/>
  <c r="C8" i="17" l="1"/>
  <c r="B10" i="17"/>
  <c r="C9" i="17"/>
  <c r="B4" i="17"/>
  <c r="B27" i="17" s="1"/>
  <c r="C27" i="17" s="1"/>
  <c r="C10" i="17" l="1"/>
  <c r="B11" i="17"/>
  <c r="B12" i="17" l="1"/>
  <c r="C11" i="17"/>
  <c r="C12" i="17" l="1"/>
  <c r="B13" i="17"/>
  <c r="C13" i="17" l="1"/>
  <c r="B14" i="17"/>
  <c r="C14" i="17" l="1"/>
  <c r="B15" i="17"/>
  <c r="C15" i="17" l="1"/>
  <c r="B16" i="17"/>
  <c r="C16" i="17" l="1"/>
  <c r="B17" i="17"/>
  <c r="C17" i="17" l="1"/>
  <c r="B18" i="17"/>
  <c r="C18" i="17" l="1"/>
  <c r="B19" i="17"/>
  <c r="C19" i="17" l="1"/>
  <c r="B20" i="17"/>
  <c r="C20" i="17" l="1"/>
  <c r="B21" i="17"/>
  <c r="C21" i="17" l="1"/>
  <c r="B22" i="17"/>
  <c r="C22" i="17" l="1"/>
  <c r="B23" i="17"/>
  <c r="C23" i="17" l="1"/>
  <c r="B24" i="17"/>
  <c r="C24" i="17" l="1"/>
  <c r="B25" i="17"/>
  <c r="C25" i="17" l="1"/>
  <c r="C26" i="17"/>
  <c r="C16" i="18" l="1"/>
  <c r="C17" i="18" s="1"/>
</calcChain>
</file>

<file path=xl/sharedStrings.xml><?xml version="1.0" encoding="utf-8"?>
<sst xmlns="http://schemas.openxmlformats.org/spreadsheetml/2006/main" count="193" uniqueCount="51">
  <si>
    <t>k</t>
  </si>
  <si>
    <t>Jahr</t>
  </si>
  <si>
    <t>Barwert</t>
  </si>
  <si>
    <t>Alternative Kombinationen</t>
  </si>
  <si>
    <t>Dividende je Stammaktie</t>
  </si>
  <si>
    <t>Dividende je Vorzugsaktie</t>
  </si>
  <si>
    <t>Sonderdividende (beide Gattungen)</t>
  </si>
  <si>
    <t>Stammaktien</t>
  </si>
  <si>
    <t>Anzahl</t>
  </si>
  <si>
    <t>in %</t>
  </si>
  <si>
    <t> Freefloat</t>
  </si>
  <si>
    <t> Gezeichnetes Kapital</t>
  </si>
  <si>
    <t>Vorzugsaktien</t>
  </si>
  <si>
    <t>Aktienkurs</t>
  </si>
  <si>
    <t>Anzahl der Aktien nach Transaktion</t>
  </si>
  <si>
    <t>Anzahl zurückgekaufter Aktien</t>
  </si>
  <si>
    <t>Anzahl der Aktien vor Transaktion</t>
  </si>
  <si>
    <t>Wert des Eigenkapitals</t>
  </si>
  <si>
    <t>Folgejahre</t>
  </si>
  <si>
    <t>Jahr 2</t>
  </si>
  <si>
    <t>Jahr 1</t>
  </si>
  <si>
    <t>Jahr 0</t>
  </si>
  <si>
    <t>in Mio (€ bzw. Stück)</t>
  </si>
  <si>
    <t>Fall 3: Unternehmen kauft Aktien zurück</t>
  </si>
  <si>
    <t>Vermögen je Aktie</t>
  </si>
  <si>
    <t>Dividende in t = 0</t>
  </si>
  <si>
    <t>Anzahl der Aktien</t>
  </si>
  <si>
    <t>Fall 2: Unternehmen zahlt Dividende</t>
  </si>
  <si>
    <t>Fall 1: Unternehmen zahlt keine Dividende und reinvestiert den gesamten Betrag</t>
  </si>
  <si>
    <t>Ausschüttung in t = 0 (Mio. €)</t>
  </si>
  <si>
    <t>Aktien in Mio. Stck.</t>
  </si>
  <si>
    <t>künftiger Cashflow bei Dividende bzw. Aktienrückkauf (Mio. €)</t>
  </si>
  <si>
    <t>r</t>
  </si>
  <si>
    <t>Delta Kurs</t>
  </si>
  <si>
    <t>Delta Marktkapitalisierung</t>
  </si>
  <si>
    <t>Erklärung</t>
  </si>
  <si>
    <t>Aktienkurs (Fall 1)</t>
  </si>
  <si>
    <t>Wert je Aktie</t>
  </si>
  <si>
    <t>Aktienkurs zzgl. Dividende</t>
  </si>
  <si>
    <t>FCF</t>
  </si>
  <si>
    <t>Marktkapitalisierung</t>
  </si>
  <si>
    <r>
      <rPr>
        <sz val="11"/>
        <color theme="1"/>
        <rFont val="Symbol"/>
        <family val="1"/>
        <charset val="2"/>
      </rPr>
      <t>t</t>
    </r>
    <r>
      <rPr>
        <vertAlign val="subscript"/>
        <sz val="11"/>
        <color theme="1"/>
        <rFont val="Times New Roman"/>
        <family val="1"/>
      </rPr>
      <t>C</t>
    </r>
  </si>
  <si>
    <t>künftiger Cashflow n. St. bei Dividende bzw. Aktienrückkauf (Mio. €)</t>
  </si>
  <si>
    <t>FCF n. Unt.st.</t>
  </si>
  <si>
    <t>Ausschüttungsvorschlag
 des Unternehmens</t>
  </si>
  <si>
    <t>Volkswagen</t>
  </si>
  <si>
    <t>Porsche Automobil Holding SE</t>
  </si>
  <si>
    <t>Land Niedersachsen</t>
  </si>
  <si>
    <t>Qatar Holding LLC</t>
  </si>
  <si>
    <t>Quelle: VW Geschäftsberichte 2020 bis 2023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</si>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</sst>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\ _€_-;\-* #,##0.00\ _€_-;_-* &quot;-&quot;??\ _€_-;_-@_-"/>
    <numFmt numFmtId="165" formatCode="@\ *."/>
    <numFmt numFmtId="166" formatCode="\ @\ *."/>
    <numFmt numFmtId="167" formatCode="\ \ \ @\ *."/>
    <numFmt numFmtId="168" formatCode="\ \ \ \ \ \ @\ *."/>
    <numFmt numFmtId="169" formatCode="\ \ \ \ \ \ \ \ \ @\ *."/>
    <numFmt numFmtId="170" formatCode="\ \ \ \ \ \ \ \ \ @"/>
    <numFmt numFmtId="171" formatCode="[Blue]\ #,##0.0"/>
    <numFmt numFmtId="172" formatCode="[Blue]\ #,##0"/>
    <numFmt numFmtId="173" formatCode="_-* #,##0.00\ [$€]_-;\-* #,##0.00\ [$€]_-;_-* &quot;-&quot;??\ [$€]_-;_-@_-"/>
    <numFmt numFmtId="174" formatCode="[Blue]\ #,##0.000"/>
    <numFmt numFmtId="175" formatCode="0.0%"/>
    <numFmt numFmtId="176" formatCode="#,,"/>
    <numFmt numFmtId="177" formatCode="#,##0.0"/>
    <numFmt numFmtId="178" formatCode="#,##0.000"/>
    <numFmt numFmtId="179" formatCode="0.000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 Narrow"/>
      <family val="2"/>
    </font>
    <font>
      <b/>
      <sz val="10"/>
      <color indexed="8"/>
      <name val="Arial Narrow"/>
      <family val="2"/>
    </font>
    <font>
      <b/>
      <sz val="8"/>
      <name val="Arial Narro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  <font>
      <u/>
      <sz val="11"/>
      <color indexed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DFE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3">
    <xf numFmtId="0" fontId="0" fillId="0" borderId="0"/>
    <xf numFmtId="0" fontId="6" fillId="0" borderId="0"/>
    <xf numFmtId="165" fontId="5" fillId="0" borderId="0"/>
    <xf numFmtId="166" fontId="5" fillId="0" borderId="0"/>
    <xf numFmtId="167" fontId="5" fillId="0" borderId="0"/>
    <xf numFmtId="168" fontId="5" fillId="0" borderId="0">
      <alignment horizontal="center"/>
    </xf>
    <xf numFmtId="169" fontId="5" fillId="0" borderId="0">
      <alignment horizontal="center"/>
    </xf>
    <xf numFmtId="170" fontId="5" fillId="0" borderId="0">
      <alignment horizontal="center"/>
    </xf>
    <xf numFmtId="171" fontId="8" fillId="0" borderId="3"/>
    <xf numFmtId="172" fontId="8" fillId="0" borderId="3"/>
    <xf numFmtId="173" fontId="6" fillId="0" borderId="0" applyFont="0" applyFill="0" applyBorder="0" applyAlignment="0" applyProtection="0"/>
    <xf numFmtId="171" fontId="8" fillId="0" borderId="1"/>
    <xf numFmtId="174" fontId="8" fillId="0" borderId="3"/>
    <xf numFmtId="0" fontId="7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2" xfId="0" applyFont="1" applyBorder="1" applyAlignment="1">
      <alignment horizontal="right"/>
    </xf>
    <xf numFmtId="2" fontId="11" fillId="0" borderId="0" xfId="0" applyNumberFormat="1" applyFont="1"/>
    <xf numFmtId="9" fontId="11" fillId="0" borderId="0" xfId="28" applyFont="1"/>
    <xf numFmtId="15" fontId="11" fillId="0" borderId="0" xfId="0" applyNumberFormat="1" applyFont="1"/>
    <xf numFmtId="3" fontId="11" fillId="0" borderId="0" xfId="0" applyNumberFormat="1" applyFont="1"/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right"/>
    </xf>
    <xf numFmtId="0" fontId="11" fillId="0" borderId="1" xfId="0" applyFont="1" applyBorder="1" applyAlignment="1">
      <alignment horizontal="right" wrapText="1"/>
    </xf>
    <xf numFmtId="0" fontId="11" fillId="0" borderId="0" xfId="0" quotePrefix="1" applyFont="1"/>
    <xf numFmtId="0" fontId="11" fillId="0" borderId="1" xfId="0" applyFont="1" applyBorder="1" applyAlignment="1">
      <alignment horizontal="right"/>
    </xf>
    <xf numFmtId="3" fontId="11" fillId="0" borderId="2" xfId="0" applyNumberFormat="1" applyFont="1" applyBorder="1"/>
    <xf numFmtId="0" fontId="11" fillId="0" borderId="0" xfId="0" applyFont="1" applyBorder="1" applyAlignment="1">
      <alignment horizontal="right"/>
    </xf>
    <xf numFmtId="176" fontId="11" fillId="0" borderId="0" xfId="0" applyNumberFormat="1" applyFont="1"/>
    <xf numFmtId="3" fontId="11" fillId="0" borderId="0" xfId="0" applyNumberFormat="1" applyFont="1" applyFill="1"/>
    <xf numFmtId="0" fontId="11" fillId="0" borderId="4" xfId="0" applyFont="1" applyBorder="1" applyAlignment="1">
      <alignment horizontal="right" wrapText="1"/>
    </xf>
    <xf numFmtId="49" fontId="12" fillId="0" borderId="0" xfId="0" applyNumberFormat="1" applyFont="1"/>
    <xf numFmtId="2" fontId="12" fillId="0" borderId="0" xfId="0" applyNumberFormat="1" applyFont="1" applyAlignment="1">
      <alignment horizontal="left"/>
    </xf>
    <xf numFmtId="0" fontId="12" fillId="0" borderId="2" xfId="0" applyFont="1" applyBorder="1" applyAlignment="1">
      <alignment horizontal="right" vertical="center" wrapText="1"/>
    </xf>
    <xf numFmtId="0" fontId="12" fillId="0" borderId="2" xfId="0" applyNumberFormat="1" applyFont="1" applyBorder="1" applyAlignment="1">
      <alignment horizontal="right"/>
    </xf>
    <xf numFmtId="1" fontId="12" fillId="0" borderId="2" xfId="0" applyNumberFormat="1" applyFont="1" applyBorder="1" applyAlignment="1">
      <alignment horizontal="right"/>
    </xf>
    <xf numFmtId="49" fontId="12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49" fontId="12" fillId="0" borderId="2" xfId="0" applyNumberFormat="1" applyFont="1" applyBorder="1" applyAlignment="1">
      <alignment horizontal="right"/>
    </xf>
    <xf numFmtId="49" fontId="12" fillId="0" borderId="0" xfId="0" applyNumberFormat="1" applyFont="1" applyBorder="1"/>
    <xf numFmtId="3" fontId="12" fillId="0" borderId="0" xfId="0" applyNumberFormat="1" applyFont="1" applyAlignment="1">
      <alignment horizontal="right"/>
    </xf>
    <xf numFmtId="175" fontId="12" fillId="0" borderId="0" xfId="28" applyNumberFormat="1" applyFont="1" applyAlignment="1">
      <alignment horizontal="right"/>
    </xf>
    <xf numFmtId="3" fontId="12" fillId="0" borderId="2" xfId="0" applyNumberFormat="1" applyFont="1" applyBorder="1" applyAlignment="1">
      <alignment horizontal="right"/>
    </xf>
    <xf numFmtId="175" fontId="12" fillId="0" borderId="2" xfId="28" applyNumberFormat="1" applyFont="1" applyBorder="1" applyAlignment="1">
      <alignment horizontal="right"/>
    </xf>
    <xf numFmtId="2" fontId="11" fillId="2" borderId="0" xfId="0" applyNumberFormat="1" applyFont="1" applyFill="1" applyBorder="1"/>
    <xf numFmtId="177" fontId="11" fillId="0" borderId="0" xfId="0" applyNumberFormat="1" applyFont="1"/>
    <xf numFmtId="178" fontId="11" fillId="0" borderId="0" xfId="0" applyNumberFormat="1" applyFont="1"/>
    <xf numFmtId="179" fontId="11" fillId="0" borderId="0" xfId="0" applyNumberFormat="1" applyFont="1"/>
    <xf numFmtId="177" fontId="11" fillId="0" borderId="2" xfId="0" applyNumberFormat="1" applyFont="1" applyBorder="1"/>
    <xf numFmtId="177" fontId="12" fillId="0" borderId="0" xfId="0" applyNumberFormat="1" applyFont="1" applyFill="1"/>
    <xf numFmtId="3" fontId="11" fillId="0" borderId="5" xfId="0" applyNumberFormat="1" applyFont="1" applyBorder="1"/>
    <xf numFmtId="15" fontId="11" fillId="0" borderId="0" xfId="0" applyNumberFormat="1" applyFont="1" applyAlignment="1">
      <alignment horizontal="right"/>
    </xf>
  </cellXfs>
  <cellStyles count="33">
    <cellStyle name="0mitP" xfId="2" xr:uid="{00000000-0005-0000-0000-000000000000}"/>
    <cellStyle name="1mitP" xfId="3" xr:uid="{00000000-0005-0000-0000-000001000000}"/>
    <cellStyle name="3mitP" xfId="4" xr:uid="{00000000-0005-0000-0000-000002000000}"/>
    <cellStyle name="6mitP_FS18_R13_Revision_2005" xfId="5" xr:uid="{00000000-0005-0000-0000-000003000000}"/>
    <cellStyle name="9mitP_FS18_R13_Revision_2005" xfId="6" xr:uid="{00000000-0005-0000-0000-000004000000}"/>
    <cellStyle name="9ohneP" xfId="7" xr:uid="{00000000-0005-0000-0000-000005000000}"/>
    <cellStyle name="berechnet" xfId="8" xr:uid="{00000000-0005-0000-0000-000006000000}"/>
    <cellStyle name="berganz" xfId="9" xr:uid="{00000000-0005-0000-0000-000007000000}"/>
    <cellStyle name="Euro" xfId="10" xr:uid="{00000000-0005-0000-0000-000008000000}"/>
    <cellStyle name="Hyperlink 2" xfId="29" xr:uid="{00000000-0005-0000-0000-000009000000}"/>
    <cellStyle name="Komma 2" xfId="25" xr:uid="{00000000-0005-0000-0000-00000A000000}"/>
    <cellStyle name="Komma 3" xfId="32" xr:uid="{00000000-0005-0000-0000-00000B000000}"/>
    <cellStyle name="Prozent" xfId="28" builtinId="5"/>
    <cellStyle name="Prozent 2" xfId="14" xr:uid="{00000000-0005-0000-0000-00000D000000}"/>
    <cellStyle name="Prozent 2 2" xfId="23" xr:uid="{00000000-0005-0000-0000-00000E000000}"/>
    <cellStyle name="Prozent 2 2 2" xfId="27" xr:uid="{00000000-0005-0000-0000-00000F000000}"/>
    <cellStyle name="Prozent 3" xfId="17" xr:uid="{00000000-0005-0000-0000-000010000000}"/>
    <cellStyle name="Prozent 4" xfId="30" xr:uid="{00000000-0005-0000-0000-000011000000}"/>
    <cellStyle name="Standard" xfId="0" builtinId="0"/>
    <cellStyle name="Standard 2" xfId="1" xr:uid="{00000000-0005-0000-0000-000013000000}"/>
    <cellStyle name="Standard 2 2" xfId="18" xr:uid="{00000000-0005-0000-0000-000014000000}"/>
    <cellStyle name="Standard 2 3" xfId="19" xr:uid="{00000000-0005-0000-0000-000015000000}"/>
    <cellStyle name="Standard 2 3 2" xfId="20" xr:uid="{00000000-0005-0000-0000-000016000000}"/>
    <cellStyle name="Standard 2 4" xfId="21" xr:uid="{00000000-0005-0000-0000-000017000000}"/>
    <cellStyle name="Standard 3" xfId="15" xr:uid="{00000000-0005-0000-0000-000018000000}"/>
    <cellStyle name="Standard 3 2" xfId="26" xr:uid="{00000000-0005-0000-0000-000019000000}"/>
    <cellStyle name="Standard 4" xfId="16" xr:uid="{00000000-0005-0000-0000-00001A000000}"/>
    <cellStyle name="Standard 5" xfId="22" xr:uid="{00000000-0005-0000-0000-00001B000000}"/>
    <cellStyle name="Standard 6" xfId="24" xr:uid="{00000000-0005-0000-0000-00001C000000}"/>
    <cellStyle name="Standard 7" xfId="31" xr:uid="{00000000-0005-0000-0000-00001D000000}"/>
    <cellStyle name="stberechnet" xfId="11" xr:uid="{00000000-0005-0000-0000-00001E000000}"/>
    <cellStyle name="test" xfId="12" xr:uid="{00000000-0005-0000-0000-00001F000000}"/>
    <cellStyle name="u10+11+13+14" xfId="13" xr:uid="{00000000-0005-0000-0000-000020000000}"/>
  </cellStyles>
  <dxfs count="0"/>
  <tableStyles count="0" defaultTableStyle="TableStyleMedium9" defaultPivotStyle="PivotStyleLight16"/>
  <colors>
    <mruColors>
      <color rgb="FF009DFE"/>
      <color rgb="FF004976"/>
      <color rgb="FF33CCFF"/>
      <color rgb="FF007FCE"/>
      <color rgb="FF006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38920134983128"/>
          <c:y val="3.0337848974843474E-2"/>
          <c:w val="0.82361089238845131"/>
          <c:h val="0.75800524934383207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rgbClr val="004976"/>
              </a:solidFill>
            </a:ln>
          </c:spPr>
          <c:marker>
            <c:symbol val="circle"/>
            <c:size val="5"/>
            <c:spPr>
              <a:solidFill>
                <a:srgbClr val="004976"/>
              </a:solidFill>
              <a:ln>
                <a:noFill/>
              </a:ln>
            </c:spPr>
          </c:marker>
          <c:dPt>
            <c:idx val="0"/>
            <c:marker>
              <c:symbol val="circle"/>
              <c:size val="7"/>
            </c:marker>
            <c:bubble3D val="0"/>
            <c:extLst>
              <c:ext xmlns:c16="http://schemas.microsoft.com/office/drawing/2014/chart" uri="{C3380CC4-5D6E-409C-BE32-E72D297353CC}">
                <c16:uniqueId val="{00000000-FA7F-4358-937F-34AFE1A41A56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FA7F-4358-937F-34AFE1A41A56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FA7F-4358-937F-34AFE1A41A5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FA7F-4358-937F-34AFE1A41A5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FA7F-4358-937F-34AFE1A41A5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FA7F-4358-937F-34AFE1A41A5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FA7F-4358-937F-34AFE1A41A5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FA7F-4358-937F-34AFE1A41A5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FA7F-4358-937F-34AFE1A41A56}"/>
              </c:ext>
            </c:extLst>
          </c:dPt>
          <c:dPt>
            <c:idx val="9"/>
            <c:marker>
              <c:symbol val="circle"/>
              <c:size val="7"/>
            </c:marker>
            <c:bubble3D val="0"/>
            <c:extLst>
              <c:ext xmlns:c16="http://schemas.microsoft.com/office/drawing/2014/chart" uri="{C3380CC4-5D6E-409C-BE32-E72D297353CC}">
                <c16:uniqueId val="{00000009-FA7F-4358-937F-34AFE1A41A56}"/>
              </c:ext>
            </c:extLst>
          </c:dPt>
          <c:dPt>
            <c:idx val="10"/>
            <c:marker>
              <c:symbol val="circle"/>
              <c:size val="7"/>
            </c:marker>
            <c:bubble3D val="0"/>
            <c:extLst>
              <c:ext xmlns:c16="http://schemas.microsoft.com/office/drawing/2014/chart" uri="{C3380CC4-5D6E-409C-BE32-E72D297353CC}">
                <c16:uniqueId val="{0000000A-FA7F-4358-937F-34AFE1A41A56}"/>
              </c:ext>
            </c:extLst>
          </c:dPt>
          <c:dPt>
            <c:idx val="11"/>
            <c:marker>
              <c:symbol val="circle"/>
              <c:size val="7"/>
            </c:marker>
            <c:bubble3D val="0"/>
            <c:extLst>
              <c:ext xmlns:c16="http://schemas.microsoft.com/office/drawing/2014/chart" uri="{C3380CC4-5D6E-409C-BE32-E72D297353CC}">
                <c16:uniqueId val="{0000000B-FA7F-4358-937F-34AFE1A41A5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E567-4D0A-90BD-7B2AE10255A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E567-4D0A-90BD-7B2AE10255A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E567-4D0A-90BD-7B2AE10255A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E567-4D0A-90BD-7B2AE10255A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E567-4D0A-90BD-7B2AE10255A8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E567-4D0A-90BD-7B2AE10255A8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E567-4D0A-90BD-7B2AE10255A8}"/>
              </c:ext>
            </c:extLst>
          </c:dPt>
          <c:dLbls>
            <c:dLbl>
              <c:idx val="0"/>
              <c:layout>
                <c:manualLayout>
                  <c:x val="5.9523809523809521E-3"/>
                  <c:y val="-5.5554392975240468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7F-4358-937F-34AFE1A41A5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A7F-4358-937F-34AFE1A41A5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A7F-4358-937F-34AFE1A41A5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7F-4358-937F-34AFE1A41A5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A7F-4358-937F-34AFE1A41A5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A7F-4358-937F-34AFE1A41A56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A7F-4358-937F-34AFE1A41A56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A7F-4358-937F-34AFE1A41A56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A7F-4358-937F-34AFE1A41A56}"/>
                </c:ext>
              </c:extLst>
            </c:dLbl>
            <c:dLbl>
              <c:idx val="9"/>
              <c:layout>
                <c:manualLayout>
                  <c:x val="4.7619047619047623E-3"/>
                  <c:y val="-5.797101449275362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A7F-4358-937F-34AFE1A41A56}"/>
                </c:ext>
              </c:extLst>
            </c:dLbl>
            <c:dLbl>
              <c:idx val="10"/>
              <c:layout>
                <c:manualLayout>
                  <c:x val="-8.7300578797851381E-17"/>
                  <c:y val="-5.217391304347831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A7F-4358-937F-34AFE1A41A56}"/>
                </c:ext>
              </c:extLst>
            </c:dLbl>
            <c:dLbl>
              <c:idx val="11"/>
              <c:layout>
                <c:manualLayout>
                  <c:x val="-1.1904761904761906E-3"/>
                  <c:y val="-4.753743616990713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A7F-4358-937F-34AFE1A41A56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567-4D0A-90BD-7B2AE10255A8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567-4D0A-90BD-7B2AE10255A8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567-4D0A-90BD-7B2AE10255A8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567-4D0A-90BD-7B2AE10255A8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567-4D0A-90BD-7B2AE10255A8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567-4D0A-90BD-7B2AE10255A8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567-4D0A-90BD-7B2AE10255A8}"/>
                </c:ext>
              </c:extLst>
            </c:dLbl>
            <c:dLbl>
              <c:idx val="19"/>
              <c:layout>
                <c:manualLayout>
                  <c:x val="0"/>
                  <c:y val="-2.31884057971014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567-4D0A-90BD-7B2AE10255A8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567-4D0A-90BD-7B2AE10255A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'8.1 Irrelevanz'!$B$7:$B$27</c:f>
              <c:numCache>
                <c:formatCode>0.00</c:formatCode>
                <c:ptCount val="1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17</c:v>
                </c:pt>
                <c:pt idx="14">
                  <c:v>18</c:v>
                </c:pt>
                <c:pt idx="15">
                  <c:v>19.09</c:v>
                </c:pt>
                <c:pt idx="16">
                  <c:v>19.09090909090909</c:v>
                </c:pt>
              </c:numCache>
            </c:numRef>
          </c:xVal>
          <c:yVal>
            <c:numRef>
              <c:f>'8.1 Irrelevanz'!$C$7:$C$27</c:f>
              <c:numCache>
                <c:formatCode>0.00</c:formatCode>
                <c:ptCount val="17"/>
                <c:pt idx="0">
                  <c:v>21</c:v>
                </c:pt>
                <c:pt idx="1">
                  <c:v>19.899999999999999</c:v>
                </c:pt>
                <c:pt idx="2">
                  <c:v>18.8</c:v>
                </c:pt>
                <c:pt idx="3">
                  <c:v>17.700000000000003</c:v>
                </c:pt>
                <c:pt idx="4">
                  <c:v>16.600000000000001</c:v>
                </c:pt>
                <c:pt idx="5">
                  <c:v>15.5</c:v>
                </c:pt>
                <c:pt idx="6">
                  <c:v>14.4</c:v>
                </c:pt>
                <c:pt idx="7">
                  <c:v>13.3</c:v>
                </c:pt>
                <c:pt idx="8">
                  <c:v>12.2</c:v>
                </c:pt>
                <c:pt idx="9">
                  <c:v>11.1</c:v>
                </c:pt>
                <c:pt idx="10">
                  <c:v>10</c:v>
                </c:pt>
                <c:pt idx="11">
                  <c:v>8.9</c:v>
                </c:pt>
                <c:pt idx="12">
                  <c:v>7.8</c:v>
                </c:pt>
                <c:pt idx="13">
                  <c:v>2.2999999999999989</c:v>
                </c:pt>
                <c:pt idx="14">
                  <c:v>1.1999999999999993</c:v>
                </c:pt>
                <c:pt idx="15">
                  <c:v>9.9999999999944578E-4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A7F-4358-937F-34AFE1A41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07072"/>
        <c:axId val="240708992"/>
      </c:scatterChart>
      <c:valAx>
        <c:axId val="240707072"/>
        <c:scaling>
          <c:orientation val="minMax"/>
          <c:max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Ausschüttung Jahr 0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0708992"/>
        <c:crosses val="autoZero"/>
        <c:crossBetween val="midCat"/>
      </c:valAx>
      <c:valAx>
        <c:axId val="240708992"/>
        <c:scaling>
          <c:orientation val="minMax"/>
          <c:max val="22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Ausschüttung</a:t>
                </a:r>
                <a:r>
                  <a:rPr lang="de-DE" baseline="0"/>
                  <a:t> Jahr 1</a:t>
                </a:r>
                <a:endParaRPr lang="de-DE"/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0707072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13</xdr:col>
      <xdr:colOff>228600</xdr:colOff>
      <xdr:row>20</xdr:row>
      <xdr:rowOff>66675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workbookViewId="0"/>
  </sheetViews>
  <sheetFormatPr baseColWidth="10" defaultColWidth="11.42578125" defaultRowHeight="15" x14ac:dyDescent="0.25"/>
  <cols>
    <col min="1" max="1" width="23.28515625" style="2" customWidth="1"/>
    <col min="2" max="3" width="11.42578125" style="2"/>
    <col min="4" max="4" width="22.5703125" style="2" bestFit="1" customWidth="1"/>
    <col min="5" max="16384" width="11.42578125" style="2"/>
  </cols>
  <sheetData>
    <row r="1" spans="1:4" x14ac:dyDescent="0.25">
      <c r="A1" s="1" t="s">
        <v>0</v>
      </c>
      <c r="B1" s="2">
        <v>0.1</v>
      </c>
    </row>
    <row r="2" spans="1:4" x14ac:dyDescent="0.25">
      <c r="A2" s="3" t="s">
        <v>1</v>
      </c>
      <c r="B2" s="3">
        <v>0</v>
      </c>
      <c r="C2" s="3">
        <v>1</v>
      </c>
    </row>
    <row r="3" spans="1:4" ht="30" x14ac:dyDescent="0.25">
      <c r="A3" s="8" t="s">
        <v>44</v>
      </c>
      <c r="B3" s="4">
        <v>10</v>
      </c>
      <c r="C3" s="4">
        <v>10</v>
      </c>
    </row>
    <row r="4" spans="1:4" x14ac:dyDescent="0.25">
      <c r="A4" s="1" t="s">
        <v>2</v>
      </c>
      <c r="B4" s="4">
        <f>B3+C3*(1+k)^(-C2)</f>
        <v>19.09090909090909</v>
      </c>
      <c r="C4" s="4" t="str">
        <f ca="1">_xlfn.FORMULATEXT(B4)</f>
        <v>=B3+C3*(1+k)^(-C2)</v>
      </c>
    </row>
    <row r="5" spans="1:4" x14ac:dyDescent="0.25">
      <c r="B5" s="4"/>
      <c r="C5" s="4"/>
    </row>
    <row r="6" spans="1:4" x14ac:dyDescent="0.25">
      <c r="A6" s="1" t="s">
        <v>3</v>
      </c>
    </row>
    <row r="7" spans="1:4" x14ac:dyDescent="0.25">
      <c r="B7" s="4">
        <v>0</v>
      </c>
      <c r="C7" s="4">
        <f t="shared" ref="C7:C27" si="0">($B$3-B7)*(1+k)+$C$3</f>
        <v>21</v>
      </c>
      <c r="D7" s="4" t="str">
        <f ca="1">_xlfn.FORMULATEXT(C7)</f>
        <v>=($B$3-B7)*(1+k)+$C$3</v>
      </c>
    </row>
    <row r="8" spans="1:4" x14ac:dyDescent="0.25">
      <c r="B8" s="4">
        <f t="shared" ref="B8:B25" si="1">B7+1</f>
        <v>1</v>
      </c>
      <c r="C8" s="4">
        <f t="shared" si="0"/>
        <v>19.899999999999999</v>
      </c>
    </row>
    <row r="9" spans="1:4" x14ac:dyDescent="0.25">
      <c r="B9" s="4">
        <f t="shared" si="1"/>
        <v>2</v>
      </c>
      <c r="C9" s="4">
        <f t="shared" si="0"/>
        <v>18.8</v>
      </c>
    </row>
    <row r="10" spans="1:4" x14ac:dyDescent="0.25">
      <c r="B10" s="4">
        <f t="shared" si="1"/>
        <v>3</v>
      </c>
      <c r="C10" s="4">
        <f t="shared" si="0"/>
        <v>17.700000000000003</v>
      </c>
    </row>
    <row r="11" spans="1:4" x14ac:dyDescent="0.25">
      <c r="B11" s="4">
        <f t="shared" si="1"/>
        <v>4</v>
      </c>
      <c r="C11" s="4">
        <f t="shared" si="0"/>
        <v>16.600000000000001</v>
      </c>
    </row>
    <row r="12" spans="1:4" x14ac:dyDescent="0.25">
      <c r="B12" s="4">
        <f t="shared" si="1"/>
        <v>5</v>
      </c>
      <c r="C12" s="4">
        <f t="shared" si="0"/>
        <v>15.5</v>
      </c>
    </row>
    <row r="13" spans="1:4" x14ac:dyDescent="0.25">
      <c r="B13" s="4">
        <f t="shared" si="1"/>
        <v>6</v>
      </c>
      <c r="C13" s="4">
        <f t="shared" si="0"/>
        <v>14.4</v>
      </c>
    </row>
    <row r="14" spans="1:4" x14ac:dyDescent="0.25">
      <c r="B14" s="4">
        <f t="shared" si="1"/>
        <v>7</v>
      </c>
      <c r="C14" s="4">
        <f t="shared" si="0"/>
        <v>13.3</v>
      </c>
    </row>
    <row r="15" spans="1:4" x14ac:dyDescent="0.25">
      <c r="B15" s="4">
        <f t="shared" si="1"/>
        <v>8</v>
      </c>
      <c r="C15" s="4">
        <f t="shared" si="0"/>
        <v>12.2</v>
      </c>
    </row>
    <row r="16" spans="1:4" x14ac:dyDescent="0.25">
      <c r="B16" s="33">
        <f t="shared" si="1"/>
        <v>9</v>
      </c>
      <c r="C16" s="33">
        <f t="shared" si="0"/>
        <v>11.1</v>
      </c>
    </row>
    <row r="17" spans="1:3" x14ac:dyDescent="0.25">
      <c r="B17" s="33">
        <f t="shared" si="1"/>
        <v>10</v>
      </c>
      <c r="C17" s="33">
        <f t="shared" si="0"/>
        <v>10</v>
      </c>
    </row>
    <row r="18" spans="1:3" x14ac:dyDescent="0.25">
      <c r="B18" s="33">
        <f t="shared" si="1"/>
        <v>11</v>
      </c>
      <c r="C18" s="33">
        <f t="shared" si="0"/>
        <v>8.9</v>
      </c>
    </row>
    <row r="19" spans="1:3" x14ac:dyDescent="0.25">
      <c r="B19" s="4">
        <f t="shared" si="1"/>
        <v>12</v>
      </c>
      <c r="C19" s="4">
        <f t="shared" si="0"/>
        <v>7.8</v>
      </c>
    </row>
    <row r="20" spans="1:3" hidden="1" x14ac:dyDescent="0.25">
      <c r="B20" s="4">
        <f t="shared" si="1"/>
        <v>13</v>
      </c>
      <c r="C20" s="4">
        <f t="shared" si="0"/>
        <v>6.6999999999999993</v>
      </c>
    </row>
    <row r="21" spans="1:3" hidden="1" x14ac:dyDescent="0.25">
      <c r="B21" s="4">
        <f t="shared" si="1"/>
        <v>14</v>
      </c>
      <c r="C21" s="4">
        <f t="shared" si="0"/>
        <v>5.6</v>
      </c>
    </row>
    <row r="22" spans="1:3" hidden="1" x14ac:dyDescent="0.25">
      <c r="B22" s="4">
        <f t="shared" si="1"/>
        <v>15</v>
      </c>
      <c r="C22" s="4">
        <f t="shared" si="0"/>
        <v>4.5</v>
      </c>
    </row>
    <row r="23" spans="1:3" hidden="1" x14ac:dyDescent="0.25">
      <c r="B23" s="4">
        <f t="shared" si="1"/>
        <v>16</v>
      </c>
      <c r="C23" s="4">
        <f t="shared" si="0"/>
        <v>3.3999999999999995</v>
      </c>
    </row>
    <row r="24" spans="1:3" x14ac:dyDescent="0.25">
      <c r="B24" s="4">
        <f t="shared" si="1"/>
        <v>17</v>
      </c>
      <c r="C24" s="4">
        <f t="shared" si="0"/>
        <v>2.2999999999999989</v>
      </c>
    </row>
    <row r="25" spans="1:3" x14ac:dyDescent="0.25">
      <c r="B25" s="4">
        <f t="shared" si="1"/>
        <v>18</v>
      </c>
      <c r="C25" s="4">
        <f t="shared" si="0"/>
        <v>1.1999999999999993</v>
      </c>
    </row>
    <row r="26" spans="1:3" x14ac:dyDescent="0.25">
      <c r="B26" s="4">
        <v>19.09</v>
      </c>
      <c r="C26" s="4">
        <f t="shared" si="0"/>
        <v>9.9999999999944578E-4</v>
      </c>
    </row>
    <row r="27" spans="1:3" x14ac:dyDescent="0.25">
      <c r="B27" s="4">
        <f>B4</f>
        <v>19.09090909090909</v>
      </c>
      <c r="C27" s="4">
        <f t="shared" si="0"/>
        <v>0</v>
      </c>
    </row>
    <row r="31" spans="1:3" x14ac:dyDescent="0.25">
      <c r="A31" s="2" t="s">
        <v>50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zoomScaleNormal="100" workbookViewId="0"/>
  </sheetViews>
  <sheetFormatPr baseColWidth="10" defaultColWidth="11.42578125" defaultRowHeight="15" x14ac:dyDescent="0.25"/>
  <cols>
    <col min="1" max="1" width="30.140625" style="2" bestFit="1" customWidth="1"/>
    <col min="2" max="2" width="16.85546875" style="2" customWidth="1"/>
    <col min="3" max="8" width="11.42578125" style="2"/>
    <col min="9" max="9" width="16.42578125" style="2" bestFit="1" customWidth="1"/>
    <col min="10" max="16384" width="11.42578125" style="2"/>
  </cols>
  <sheetData>
    <row r="1" spans="1:9" x14ac:dyDescent="0.25">
      <c r="A1" s="22" t="s">
        <v>45</v>
      </c>
      <c r="B1" s="23">
        <v>2020</v>
      </c>
      <c r="C1" s="23">
        <v>2021</v>
      </c>
      <c r="D1" s="23">
        <v>2022</v>
      </c>
      <c r="E1" s="23">
        <v>2023</v>
      </c>
      <c r="F1" s="24">
        <v>2024</v>
      </c>
    </row>
    <row r="2" spans="1:9" x14ac:dyDescent="0.25">
      <c r="A2" s="25" t="s">
        <v>4</v>
      </c>
      <c r="B2" s="26">
        <f>B3-0.06</f>
        <v>4.8000000000000007</v>
      </c>
      <c r="C2" s="26">
        <f t="shared" ref="C2:F2" si="0">C3-0.06</f>
        <v>4.8000000000000007</v>
      </c>
      <c r="D2" s="26">
        <f t="shared" si="0"/>
        <v>7.5</v>
      </c>
      <c r="E2" s="26">
        <f t="shared" si="0"/>
        <v>8.6999999999999993</v>
      </c>
      <c r="F2" s="26">
        <f t="shared" si="0"/>
        <v>9</v>
      </c>
    </row>
    <row r="3" spans="1:9" x14ac:dyDescent="0.25">
      <c r="A3" s="25" t="s">
        <v>5</v>
      </c>
      <c r="B3" s="26">
        <v>4.8600000000000003</v>
      </c>
      <c r="C3" s="26">
        <v>4.8600000000000003</v>
      </c>
      <c r="D3" s="26">
        <v>7.56</v>
      </c>
      <c r="E3" s="26">
        <v>8.76</v>
      </c>
      <c r="F3" s="26">
        <v>9.06</v>
      </c>
    </row>
    <row r="4" spans="1:9" x14ac:dyDescent="0.25">
      <c r="A4" s="25" t="s">
        <v>6</v>
      </c>
      <c r="B4" s="20"/>
      <c r="C4" s="20"/>
      <c r="E4" s="26">
        <v>19.059999999999999</v>
      </c>
      <c r="F4" s="20"/>
    </row>
    <row r="5" spans="1:9" x14ac:dyDescent="0.25">
      <c r="A5" s="20"/>
      <c r="B5" s="26"/>
      <c r="C5" s="26"/>
      <c r="D5" s="26"/>
      <c r="E5" s="26"/>
      <c r="F5" s="26"/>
    </row>
    <row r="6" spans="1:9" x14ac:dyDescent="0.25">
      <c r="A6" s="20"/>
      <c r="B6" s="20"/>
      <c r="C6" s="20"/>
      <c r="D6" s="20"/>
      <c r="E6" s="20"/>
      <c r="F6" s="20"/>
    </row>
    <row r="7" spans="1:9" x14ac:dyDescent="0.25">
      <c r="A7" s="27" t="s">
        <v>7</v>
      </c>
      <c r="B7" s="27" t="s">
        <v>8</v>
      </c>
      <c r="C7" s="27" t="s">
        <v>9</v>
      </c>
      <c r="D7" s="28"/>
      <c r="E7" s="30"/>
      <c r="F7" s="30"/>
    </row>
    <row r="8" spans="1:9" x14ac:dyDescent="0.25">
      <c r="A8" s="25" t="s">
        <v>46</v>
      </c>
      <c r="B8" s="29">
        <v>157282872</v>
      </c>
      <c r="C8" s="30">
        <v>0.53300000000000003</v>
      </c>
      <c r="D8" s="26"/>
      <c r="E8" s="30"/>
      <c r="F8" s="30"/>
    </row>
    <row r="9" spans="1:9" x14ac:dyDescent="0.25">
      <c r="A9" s="25" t="s">
        <v>47</v>
      </c>
      <c r="B9" s="29">
        <v>59022390</v>
      </c>
      <c r="C9" s="30">
        <f>B9/$B$12</f>
        <v>0.20001500017869137</v>
      </c>
      <c r="D9" s="26"/>
      <c r="E9" s="30"/>
      <c r="F9" s="30"/>
    </row>
    <row r="10" spans="1:9" x14ac:dyDescent="0.25">
      <c r="A10" s="25" t="s">
        <v>48</v>
      </c>
      <c r="B10" s="29">
        <v>50149012</v>
      </c>
      <c r="C10" s="30">
        <f>B10/$B$12</f>
        <v>0.16994490809574458</v>
      </c>
      <c r="D10" s="26"/>
      <c r="E10" s="30"/>
      <c r="F10" s="30"/>
      <c r="I10" s="7"/>
    </row>
    <row r="11" spans="1:9" x14ac:dyDescent="0.25">
      <c r="A11" s="27" t="s">
        <v>10</v>
      </c>
      <c r="B11" s="31">
        <f>B12-SUM(B8:B10)</f>
        <v>28635544</v>
      </c>
      <c r="C11" s="32">
        <f>B11/$B$12</f>
        <v>9.7040095094029985E-2</v>
      </c>
      <c r="D11" s="26"/>
      <c r="E11" s="30"/>
      <c r="F11" s="30"/>
    </row>
    <row r="12" spans="1:9" x14ac:dyDescent="0.25">
      <c r="A12" s="25" t="s">
        <v>11</v>
      </c>
      <c r="B12" s="29">
        <v>295089818</v>
      </c>
      <c r="C12" s="30">
        <f>C8+C9+C11+C10</f>
        <v>1.000000003368466</v>
      </c>
      <c r="D12" s="26"/>
      <c r="E12" s="30"/>
      <c r="F12" s="30"/>
      <c r="G12" s="30"/>
      <c r="H12" s="30"/>
      <c r="I12" s="30"/>
    </row>
    <row r="13" spans="1:9" x14ac:dyDescent="0.25">
      <c r="A13" s="25"/>
      <c r="B13" s="26"/>
      <c r="C13" s="26"/>
      <c r="D13" s="26"/>
      <c r="E13" s="30"/>
      <c r="F13" s="30"/>
      <c r="G13" s="30"/>
      <c r="H13" s="30"/>
      <c r="I13" s="7"/>
    </row>
    <row r="14" spans="1:9" x14ac:dyDescent="0.25">
      <c r="A14" s="27" t="s">
        <v>12</v>
      </c>
      <c r="B14" s="27" t="s">
        <v>8</v>
      </c>
      <c r="C14" s="27" t="s">
        <v>9</v>
      </c>
      <c r="D14" s="26"/>
      <c r="E14" s="30"/>
      <c r="F14" s="30"/>
      <c r="G14" s="30"/>
      <c r="H14" s="30"/>
      <c r="I14" s="30"/>
    </row>
    <row r="15" spans="1:9" x14ac:dyDescent="0.25">
      <c r="A15" s="25" t="s">
        <v>46</v>
      </c>
      <c r="B15" s="29">
        <v>2680670</v>
      </c>
      <c r="C15" s="30">
        <v>1.2999999999999999E-2</v>
      </c>
      <c r="D15" s="26"/>
      <c r="E15" s="30"/>
      <c r="F15" s="30"/>
      <c r="G15" s="30"/>
      <c r="H15" s="30"/>
      <c r="I15" s="30"/>
    </row>
    <row r="16" spans="1:9" x14ac:dyDescent="0.25">
      <c r="A16" s="27" t="s">
        <v>10</v>
      </c>
      <c r="B16" s="31">
        <f>B17-B15</f>
        <v>203524775</v>
      </c>
      <c r="C16" s="32">
        <f>B16/$B$17</f>
        <v>0.98700000380688302</v>
      </c>
      <c r="D16" s="26"/>
      <c r="E16" s="30"/>
      <c r="F16" s="30"/>
      <c r="G16" s="30"/>
      <c r="H16" s="30"/>
      <c r="I16" s="30"/>
    </row>
    <row r="17" spans="1:9" x14ac:dyDescent="0.25">
      <c r="A17" s="25" t="s">
        <v>11</v>
      </c>
      <c r="B17" s="29">
        <v>206205445</v>
      </c>
      <c r="C17" s="30">
        <f>C15+C16</f>
        <v>1.000000003806883</v>
      </c>
      <c r="D17" s="26"/>
      <c r="E17" s="30"/>
      <c r="F17" s="30"/>
      <c r="G17" s="30"/>
      <c r="H17" s="30"/>
      <c r="I17" s="30"/>
    </row>
    <row r="18" spans="1:9" x14ac:dyDescent="0.25">
      <c r="G18" s="30"/>
      <c r="H18" s="30"/>
      <c r="I18" s="30"/>
    </row>
    <row r="19" spans="1:9" x14ac:dyDescent="0.25">
      <c r="G19" s="30"/>
      <c r="H19" s="30"/>
      <c r="I19" s="30"/>
    </row>
    <row r="20" spans="1:9" x14ac:dyDescent="0.25">
      <c r="A20" s="2" t="s">
        <v>49</v>
      </c>
      <c r="G20" s="30"/>
      <c r="H20" s="30"/>
      <c r="I20" s="30"/>
    </row>
    <row r="21" spans="1:9" x14ac:dyDescent="0.25">
      <c r="D21" s="26"/>
      <c r="E21" s="30"/>
      <c r="F21" s="30"/>
      <c r="G21" s="30"/>
      <c r="H21" s="30"/>
      <c r="I21" s="30"/>
    </row>
    <row r="22" spans="1:9" x14ac:dyDescent="0.25">
      <c r="A22" s="2" t="s">
        <v>50</v>
      </c>
      <c r="D22" s="26"/>
      <c r="E22" s="20"/>
      <c r="F22" s="20"/>
    </row>
    <row r="24" spans="1:9" x14ac:dyDescent="0.25">
      <c r="B24" s="20"/>
      <c r="C24" s="20"/>
      <c r="D24" s="20"/>
      <c r="E24" s="21"/>
      <c r="F24" s="20"/>
    </row>
    <row r="27" spans="1:9" x14ac:dyDescent="0.25">
      <c r="B27" s="20"/>
      <c r="C27" s="20"/>
      <c r="D27" s="20"/>
      <c r="E27" s="20"/>
      <c r="F27" s="20"/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zoomScaleNormal="100" workbookViewId="0"/>
  </sheetViews>
  <sheetFormatPr baseColWidth="10" defaultColWidth="11.42578125" defaultRowHeight="15" x14ac:dyDescent="0.25"/>
  <cols>
    <col min="1" max="1" width="30.5703125" style="2" customWidth="1"/>
    <col min="2" max="16384" width="11.42578125" style="2"/>
  </cols>
  <sheetData>
    <row r="1" spans="1:7" x14ac:dyDescent="0.25">
      <c r="A1" s="1" t="s">
        <v>0</v>
      </c>
      <c r="B1" s="5">
        <v>0.1</v>
      </c>
      <c r="C1" s="6"/>
    </row>
    <row r="2" spans="1:7" x14ac:dyDescent="0.25">
      <c r="A2" s="1" t="s">
        <v>30</v>
      </c>
      <c r="B2" s="7">
        <v>1000</v>
      </c>
    </row>
    <row r="3" spans="1:7" x14ac:dyDescent="0.25">
      <c r="A3" s="1" t="s">
        <v>29</v>
      </c>
      <c r="B3" s="7">
        <v>7000</v>
      </c>
    </row>
    <row r="4" spans="1:7" ht="30" x14ac:dyDescent="0.25">
      <c r="A4" s="8" t="s">
        <v>31</v>
      </c>
      <c r="B4" s="7">
        <v>6300</v>
      </c>
      <c r="G4" s="7"/>
    </row>
    <row r="5" spans="1:7" x14ac:dyDescent="0.25">
      <c r="G5" s="7"/>
    </row>
    <row r="6" spans="1:7" x14ac:dyDescent="0.25">
      <c r="F6" s="9"/>
      <c r="G6" s="7"/>
    </row>
    <row r="7" spans="1:7" x14ac:dyDescent="0.25">
      <c r="A7" s="10" t="s">
        <v>28</v>
      </c>
      <c r="F7" s="9"/>
      <c r="G7" s="7"/>
    </row>
    <row r="8" spans="1:7" x14ac:dyDescent="0.25">
      <c r="A8" s="10"/>
      <c r="F8" s="9"/>
      <c r="G8" s="7"/>
    </row>
    <row r="9" spans="1:7" x14ac:dyDescent="0.25">
      <c r="A9" s="11" t="s">
        <v>22</v>
      </c>
      <c r="B9" s="3" t="s">
        <v>21</v>
      </c>
      <c r="C9" s="3" t="s">
        <v>20</v>
      </c>
      <c r="D9" s="3" t="s">
        <v>19</v>
      </c>
      <c r="E9" s="3" t="s">
        <v>18</v>
      </c>
      <c r="F9" s="9"/>
      <c r="G9" s="7"/>
    </row>
    <row r="10" spans="1:7" x14ac:dyDescent="0.25">
      <c r="A10" s="12" t="s">
        <v>39</v>
      </c>
      <c r="B10" s="2">
        <v>0</v>
      </c>
      <c r="C10" s="7">
        <f>$B$4+k*Ausschüttung</f>
        <v>7000</v>
      </c>
      <c r="D10" s="7">
        <f>$B$4+k*Ausschüttung</f>
        <v>7000</v>
      </c>
      <c r="E10" s="7">
        <f>$B$4+k*Ausschüttung</f>
        <v>7000</v>
      </c>
      <c r="F10" s="13"/>
    </row>
    <row r="11" spans="1:7" x14ac:dyDescent="0.25">
      <c r="A11" s="14" t="s">
        <v>17</v>
      </c>
      <c r="B11" s="7">
        <f>C10/k</f>
        <v>70000</v>
      </c>
      <c r="C11" s="13"/>
    </row>
    <row r="12" spans="1:7" x14ac:dyDescent="0.25">
      <c r="A12" s="11" t="s">
        <v>26</v>
      </c>
      <c r="B12" s="15">
        <f>a</f>
        <v>1000</v>
      </c>
      <c r="C12" s="13"/>
    </row>
    <row r="13" spans="1:7" x14ac:dyDescent="0.25">
      <c r="A13" s="14" t="s">
        <v>13</v>
      </c>
      <c r="B13" s="7">
        <f>B11/a</f>
        <v>70</v>
      </c>
      <c r="C13" s="13"/>
    </row>
    <row r="14" spans="1:7" x14ac:dyDescent="0.25">
      <c r="A14" s="16"/>
      <c r="B14" s="7"/>
      <c r="C14" s="13"/>
    </row>
    <row r="16" spans="1:7" x14ac:dyDescent="0.25">
      <c r="A16" s="2" t="s">
        <v>27</v>
      </c>
    </row>
    <row r="18" spans="1:6" x14ac:dyDescent="0.25">
      <c r="A18" s="11" t="s">
        <v>22</v>
      </c>
      <c r="B18" s="3" t="s">
        <v>21</v>
      </c>
      <c r="C18" s="3" t="s">
        <v>20</v>
      </c>
      <c r="D18" s="3" t="s">
        <v>19</v>
      </c>
      <c r="E18" s="3" t="s">
        <v>18</v>
      </c>
    </row>
    <row r="19" spans="1:6" x14ac:dyDescent="0.25">
      <c r="A19" s="12" t="s">
        <v>39</v>
      </c>
      <c r="B19" s="17">
        <v>0</v>
      </c>
      <c r="C19" s="7">
        <f>$B$4</f>
        <v>6300</v>
      </c>
      <c r="D19" s="7">
        <f>$B$4</f>
        <v>6300</v>
      </c>
      <c r="E19" s="7">
        <f>$B$4</f>
        <v>6300</v>
      </c>
      <c r="F19" s="13"/>
    </row>
    <row r="20" spans="1:6" x14ac:dyDescent="0.25">
      <c r="A20" s="14" t="s">
        <v>17</v>
      </c>
      <c r="B20" s="7">
        <f>C19/k</f>
        <v>63000</v>
      </c>
      <c r="C20" s="13"/>
      <c r="D20" s="17"/>
      <c r="E20" s="17"/>
    </row>
    <row r="21" spans="1:6" x14ac:dyDescent="0.25">
      <c r="A21" s="14" t="s">
        <v>26</v>
      </c>
      <c r="B21" s="7">
        <f>a</f>
        <v>1000</v>
      </c>
      <c r="C21" s="13"/>
    </row>
    <row r="22" spans="1:6" x14ac:dyDescent="0.25">
      <c r="A22" s="14" t="s">
        <v>13</v>
      </c>
      <c r="B22" s="7">
        <f>B20/a</f>
        <v>63</v>
      </c>
      <c r="C22" s="13"/>
    </row>
    <row r="23" spans="1:6" x14ac:dyDescent="0.25">
      <c r="A23" s="11" t="s">
        <v>25</v>
      </c>
      <c r="B23" s="15">
        <f>Ausschüttung/a</f>
        <v>7</v>
      </c>
      <c r="C23" s="13"/>
    </row>
    <row r="24" spans="1:6" x14ac:dyDescent="0.25">
      <c r="A24" s="14" t="s">
        <v>24</v>
      </c>
      <c r="B24" s="7">
        <f>SUM(B22:B23)</f>
        <v>70</v>
      </c>
      <c r="C24" s="13"/>
    </row>
    <row r="27" spans="1:6" x14ac:dyDescent="0.25">
      <c r="A27" s="2" t="s">
        <v>23</v>
      </c>
    </row>
    <row r="29" spans="1:6" x14ac:dyDescent="0.25">
      <c r="A29" s="11" t="s">
        <v>22</v>
      </c>
      <c r="B29" s="3" t="s">
        <v>21</v>
      </c>
      <c r="C29" s="3" t="s">
        <v>20</v>
      </c>
      <c r="D29" s="3" t="s">
        <v>19</v>
      </c>
      <c r="E29" s="3" t="s">
        <v>18</v>
      </c>
    </row>
    <row r="30" spans="1:6" x14ac:dyDescent="0.25">
      <c r="A30" s="12" t="s">
        <v>39</v>
      </c>
      <c r="B30" s="7">
        <v>0</v>
      </c>
      <c r="C30" s="7">
        <f>$B$4</f>
        <v>6300</v>
      </c>
      <c r="D30" s="7">
        <f>$B$4</f>
        <v>6300</v>
      </c>
      <c r="E30" s="7">
        <f>$B$4</f>
        <v>6300</v>
      </c>
      <c r="F30" s="13"/>
    </row>
    <row r="31" spans="1:6" x14ac:dyDescent="0.25">
      <c r="A31" s="14" t="s">
        <v>17</v>
      </c>
      <c r="B31" s="7">
        <f>C30/k</f>
        <v>63000</v>
      </c>
      <c r="C31" s="13"/>
      <c r="D31" s="7"/>
      <c r="E31" s="7"/>
    </row>
    <row r="32" spans="1:6" x14ac:dyDescent="0.25">
      <c r="A32" s="12" t="s">
        <v>16</v>
      </c>
      <c r="B32" s="18">
        <f>a</f>
        <v>1000</v>
      </c>
      <c r="C32" s="13"/>
      <c r="D32" s="7"/>
      <c r="E32" s="7"/>
    </row>
    <row r="33" spans="1:5" x14ac:dyDescent="0.25">
      <c r="A33" s="12" t="s">
        <v>15</v>
      </c>
      <c r="B33" s="18">
        <f>Ausschüttung/B13</f>
        <v>100</v>
      </c>
      <c r="C33" s="13"/>
      <c r="D33" s="7"/>
      <c r="E33" s="7"/>
    </row>
    <row r="34" spans="1:5" ht="30" x14ac:dyDescent="0.25">
      <c r="A34" s="19" t="s">
        <v>14</v>
      </c>
      <c r="B34" s="15">
        <f>a-B33</f>
        <v>900</v>
      </c>
      <c r="C34" s="13"/>
      <c r="D34" s="7"/>
      <c r="E34" s="7"/>
    </row>
    <row r="35" spans="1:5" x14ac:dyDescent="0.25">
      <c r="A35" s="14" t="s">
        <v>13</v>
      </c>
      <c r="B35" s="7">
        <f>B31/B34</f>
        <v>70</v>
      </c>
      <c r="C35" s="13"/>
      <c r="D35" s="7"/>
      <c r="E35" s="7"/>
    </row>
    <row r="37" spans="1:5" x14ac:dyDescent="0.25">
      <c r="A37" s="2" t="s">
        <v>50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zoomScaleNormal="100" workbookViewId="0"/>
  </sheetViews>
  <sheetFormatPr baseColWidth="10" defaultColWidth="11.42578125" defaultRowHeight="15" x14ac:dyDescent="0.25"/>
  <cols>
    <col min="1" max="1" width="30.5703125" style="2" customWidth="1"/>
    <col min="2" max="2" width="12.7109375" style="2" bestFit="1" customWidth="1"/>
    <col min="3" max="16384" width="11.42578125" style="2"/>
  </cols>
  <sheetData>
    <row r="1" spans="1:7" x14ac:dyDescent="0.25">
      <c r="A1" s="1" t="s">
        <v>0</v>
      </c>
      <c r="B1" s="5">
        <v>0.1</v>
      </c>
      <c r="C1" s="6" t="s">
        <v>32</v>
      </c>
      <c r="D1" s="2">
        <v>0.08</v>
      </c>
    </row>
    <row r="2" spans="1:7" x14ac:dyDescent="0.25">
      <c r="A2" s="1" t="s">
        <v>30</v>
      </c>
      <c r="B2" s="7">
        <v>1000</v>
      </c>
    </row>
    <row r="3" spans="1:7" x14ac:dyDescent="0.25">
      <c r="A3" s="1" t="s">
        <v>29</v>
      </c>
      <c r="B3" s="7">
        <v>7000</v>
      </c>
    </row>
    <row r="4" spans="1:7" ht="30" x14ac:dyDescent="0.25">
      <c r="A4" s="8" t="s">
        <v>31</v>
      </c>
      <c r="B4" s="7">
        <v>6300</v>
      </c>
      <c r="G4" s="7"/>
    </row>
    <row r="5" spans="1:7" x14ac:dyDescent="0.25">
      <c r="G5" s="7"/>
    </row>
    <row r="6" spans="1:7" x14ac:dyDescent="0.25">
      <c r="F6" s="9"/>
      <c r="G6" s="7"/>
    </row>
    <row r="7" spans="1:7" x14ac:dyDescent="0.25">
      <c r="A7" s="10" t="s">
        <v>28</v>
      </c>
      <c r="F7" s="9"/>
      <c r="G7" s="7"/>
    </row>
    <row r="8" spans="1:7" x14ac:dyDescent="0.25">
      <c r="A8" s="10"/>
      <c r="F8" s="9"/>
      <c r="G8" s="7"/>
    </row>
    <row r="9" spans="1:7" x14ac:dyDescent="0.25">
      <c r="A9" s="11" t="s">
        <v>22</v>
      </c>
      <c r="B9" s="3" t="s">
        <v>21</v>
      </c>
      <c r="C9" s="3" t="s">
        <v>20</v>
      </c>
      <c r="D9" s="3" t="s">
        <v>19</v>
      </c>
      <c r="E9" s="3" t="s">
        <v>18</v>
      </c>
      <c r="F9" s="9"/>
      <c r="G9" s="7"/>
    </row>
    <row r="10" spans="1:7" x14ac:dyDescent="0.25">
      <c r="A10" s="12" t="s">
        <v>39</v>
      </c>
      <c r="B10" s="2">
        <v>0</v>
      </c>
      <c r="C10" s="7">
        <f>$B$4+RI*Ausschüttung</f>
        <v>6860</v>
      </c>
      <c r="D10" s="7">
        <f>$B$4+RI*Ausschüttung</f>
        <v>6860</v>
      </c>
      <c r="E10" s="7">
        <f>$B$4+RI*Ausschüttung</f>
        <v>6860</v>
      </c>
      <c r="F10" s="13"/>
    </row>
    <row r="11" spans="1:7" x14ac:dyDescent="0.25">
      <c r="A11" s="14" t="s">
        <v>17</v>
      </c>
      <c r="B11" s="7">
        <f>C10/k</f>
        <v>68600</v>
      </c>
      <c r="C11" s="13"/>
    </row>
    <row r="12" spans="1:7" x14ac:dyDescent="0.25">
      <c r="A12" s="11" t="s">
        <v>26</v>
      </c>
      <c r="B12" s="15">
        <f>a</f>
        <v>1000</v>
      </c>
      <c r="C12" s="13"/>
    </row>
    <row r="13" spans="1:7" x14ac:dyDescent="0.25">
      <c r="A13" s="14" t="s">
        <v>13</v>
      </c>
      <c r="B13" s="34">
        <f>B11/a</f>
        <v>68.599999999999994</v>
      </c>
      <c r="C13" s="13"/>
    </row>
    <row r="14" spans="1:7" x14ac:dyDescent="0.25">
      <c r="A14" s="16"/>
      <c r="B14" s="7"/>
      <c r="C14" s="13"/>
    </row>
    <row r="16" spans="1:7" x14ac:dyDescent="0.25">
      <c r="A16" s="2" t="s">
        <v>27</v>
      </c>
    </row>
    <row r="18" spans="1:6" x14ac:dyDescent="0.25">
      <c r="A18" s="11" t="s">
        <v>22</v>
      </c>
      <c r="B18" s="3" t="s">
        <v>21</v>
      </c>
      <c r="C18" s="3" t="s">
        <v>20</v>
      </c>
      <c r="D18" s="3" t="s">
        <v>19</v>
      </c>
      <c r="E18" s="3" t="s">
        <v>18</v>
      </c>
    </row>
    <row r="19" spans="1:6" x14ac:dyDescent="0.25">
      <c r="A19" s="12" t="s">
        <v>39</v>
      </c>
      <c r="B19" s="17">
        <v>0</v>
      </c>
      <c r="C19" s="7">
        <f>$B$4</f>
        <v>6300</v>
      </c>
      <c r="D19" s="7">
        <f>$B$4</f>
        <v>6300</v>
      </c>
      <c r="E19" s="7">
        <f>$B$4</f>
        <v>6300</v>
      </c>
      <c r="F19" s="13"/>
    </row>
    <row r="20" spans="1:6" x14ac:dyDescent="0.25">
      <c r="A20" s="14" t="s">
        <v>17</v>
      </c>
      <c r="B20" s="7">
        <f>C19/k</f>
        <v>63000</v>
      </c>
      <c r="C20" s="13"/>
      <c r="D20" s="17"/>
      <c r="E20" s="17"/>
    </row>
    <row r="21" spans="1:6" x14ac:dyDescent="0.25">
      <c r="A21" s="14" t="s">
        <v>26</v>
      </c>
      <c r="B21" s="7">
        <f>a</f>
        <v>1000</v>
      </c>
      <c r="C21" s="13"/>
    </row>
    <row r="22" spans="1:6" x14ac:dyDescent="0.25">
      <c r="A22" s="14" t="s">
        <v>13</v>
      </c>
      <c r="B22" s="34">
        <f>B20/a</f>
        <v>63</v>
      </c>
      <c r="C22" s="13"/>
    </row>
    <row r="23" spans="1:6" x14ac:dyDescent="0.25">
      <c r="A23" s="11" t="s">
        <v>25</v>
      </c>
      <c r="B23" s="37">
        <f>Ausschüttung/a</f>
        <v>7</v>
      </c>
      <c r="C23" s="13"/>
    </row>
    <row r="24" spans="1:6" x14ac:dyDescent="0.25">
      <c r="A24" s="14" t="s">
        <v>24</v>
      </c>
      <c r="B24" s="34">
        <f>SUM(B22:B23)</f>
        <v>70</v>
      </c>
      <c r="C24" s="13"/>
    </row>
    <row r="27" spans="1:6" x14ac:dyDescent="0.25">
      <c r="A27" s="2" t="s">
        <v>23</v>
      </c>
    </row>
    <row r="29" spans="1:6" x14ac:dyDescent="0.25">
      <c r="A29" s="11" t="s">
        <v>22</v>
      </c>
      <c r="B29" s="3" t="s">
        <v>21</v>
      </c>
      <c r="C29" s="3" t="s">
        <v>20</v>
      </c>
      <c r="D29" s="3" t="s">
        <v>19</v>
      </c>
      <c r="E29" s="3" t="s">
        <v>18</v>
      </c>
    </row>
    <row r="30" spans="1:6" x14ac:dyDescent="0.25">
      <c r="A30" s="12" t="s">
        <v>39</v>
      </c>
      <c r="B30" s="7">
        <v>0</v>
      </c>
      <c r="C30" s="7">
        <f>$B$4</f>
        <v>6300</v>
      </c>
      <c r="D30" s="7">
        <f>$B$4</f>
        <v>6300</v>
      </c>
      <c r="E30" s="7">
        <f>$B$4</f>
        <v>6300</v>
      </c>
      <c r="F30" s="13"/>
    </row>
    <row r="31" spans="1:6" x14ac:dyDescent="0.25">
      <c r="A31" s="14" t="s">
        <v>17</v>
      </c>
      <c r="B31" s="7">
        <f>C30/k</f>
        <v>63000</v>
      </c>
      <c r="C31" s="13"/>
      <c r="D31" s="7"/>
      <c r="E31" s="7"/>
    </row>
    <row r="32" spans="1:6" x14ac:dyDescent="0.25">
      <c r="A32" s="12" t="s">
        <v>16</v>
      </c>
      <c r="B32" s="18">
        <f>a</f>
        <v>1000</v>
      </c>
      <c r="C32" s="13"/>
      <c r="D32" s="7"/>
      <c r="E32" s="7"/>
    </row>
    <row r="33" spans="1:5" x14ac:dyDescent="0.25">
      <c r="A33" s="12" t="s">
        <v>15</v>
      </c>
      <c r="B33" s="38">
        <f>Ausschüttung/B24</f>
        <v>100</v>
      </c>
      <c r="C33" s="13"/>
      <c r="D33" s="7"/>
      <c r="E33" s="7"/>
    </row>
    <row r="34" spans="1:5" ht="30" x14ac:dyDescent="0.25">
      <c r="A34" s="19" t="s">
        <v>14</v>
      </c>
      <c r="B34" s="15">
        <f>a-B33</f>
        <v>900</v>
      </c>
      <c r="C34" s="13"/>
      <c r="D34" s="7"/>
      <c r="E34" s="7"/>
    </row>
    <row r="35" spans="1:5" x14ac:dyDescent="0.25">
      <c r="A35" s="14" t="s">
        <v>13</v>
      </c>
      <c r="B35" s="34">
        <f>B31/B34</f>
        <v>70</v>
      </c>
      <c r="C35" s="13"/>
      <c r="D35" s="7"/>
      <c r="E35" s="7"/>
    </row>
    <row r="36" spans="1:5" x14ac:dyDescent="0.25">
      <c r="B36" s="35"/>
    </row>
    <row r="37" spans="1:5" x14ac:dyDescent="0.25">
      <c r="A37" s="2" t="s">
        <v>33</v>
      </c>
      <c r="B37" s="34">
        <f>B24-B13</f>
        <v>1.4000000000000057</v>
      </c>
      <c r="C37" s="13"/>
    </row>
    <row r="38" spans="1:5" x14ac:dyDescent="0.25">
      <c r="A38" s="2" t="s">
        <v>34</v>
      </c>
      <c r="B38" s="7">
        <f>B37*a</f>
        <v>1400.0000000000057</v>
      </c>
      <c r="C38" s="13"/>
    </row>
    <row r="39" spans="1:5" x14ac:dyDescent="0.25">
      <c r="A39" s="2" t="s">
        <v>35</v>
      </c>
      <c r="B39" s="7">
        <f>(RI-k)*Ausschüttung/k</f>
        <v>-1400.0000000000002</v>
      </c>
      <c r="C39" s="13"/>
    </row>
    <row r="40" spans="1:5" x14ac:dyDescent="0.25">
      <c r="B40" s="36"/>
    </row>
    <row r="41" spans="1:5" x14ac:dyDescent="0.25">
      <c r="A41" s="2" t="s">
        <v>50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0"/>
  <sheetViews>
    <sheetView zoomScaleNormal="100" workbookViewId="0"/>
  </sheetViews>
  <sheetFormatPr baseColWidth="10" defaultColWidth="11.42578125" defaultRowHeight="15" x14ac:dyDescent="0.25"/>
  <cols>
    <col min="1" max="1" width="30.5703125" style="2" customWidth="1"/>
    <col min="2" max="16384" width="11.42578125" style="2"/>
  </cols>
  <sheetData>
    <row r="1" spans="1:7" x14ac:dyDescent="0.25">
      <c r="A1" s="1" t="s">
        <v>0</v>
      </c>
      <c r="B1" s="5">
        <v>0.1</v>
      </c>
      <c r="C1" s="6"/>
    </row>
    <row r="2" spans="1:7" x14ac:dyDescent="0.25">
      <c r="A2" s="1" t="s">
        <v>30</v>
      </c>
      <c r="B2" s="7">
        <v>1000</v>
      </c>
    </row>
    <row r="3" spans="1:7" x14ac:dyDescent="0.25">
      <c r="A3" s="1" t="s">
        <v>29</v>
      </c>
      <c r="B3" s="7">
        <v>7000</v>
      </c>
    </row>
    <row r="4" spans="1:7" ht="30" x14ac:dyDescent="0.25">
      <c r="A4" s="8" t="s">
        <v>31</v>
      </c>
      <c r="B4" s="7">
        <v>6300</v>
      </c>
      <c r="G4" s="7"/>
    </row>
    <row r="5" spans="1:7" x14ac:dyDescent="0.25">
      <c r="A5" s="1" t="s">
        <v>36</v>
      </c>
      <c r="B5" s="2">
        <v>140</v>
      </c>
      <c r="G5" s="7"/>
    </row>
    <row r="6" spans="1:7" x14ac:dyDescent="0.25">
      <c r="F6" s="9"/>
      <c r="G6" s="7"/>
    </row>
    <row r="7" spans="1:7" x14ac:dyDescent="0.25">
      <c r="A7" s="10" t="s">
        <v>28</v>
      </c>
      <c r="F7" s="9"/>
      <c r="G7" s="7"/>
    </row>
    <row r="8" spans="1:7" x14ac:dyDescent="0.25">
      <c r="A8" s="10"/>
      <c r="F8" s="9"/>
      <c r="G8" s="7"/>
    </row>
    <row r="9" spans="1:7" x14ac:dyDescent="0.25">
      <c r="A9" s="11" t="s">
        <v>22</v>
      </c>
      <c r="B9" s="3" t="s">
        <v>21</v>
      </c>
      <c r="C9" s="3" t="s">
        <v>20</v>
      </c>
      <c r="D9" s="3" t="s">
        <v>19</v>
      </c>
      <c r="E9" s="3" t="s">
        <v>18</v>
      </c>
      <c r="F9" s="9"/>
      <c r="G9" s="7"/>
    </row>
    <row r="10" spans="1:7" x14ac:dyDescent="0.25">
      <c r="A10" s="12" t="s">
        <v>39</v>
      </c>
      <c r="B10" s="2">
        <v>0</v>
      </c>
      <c r="C10" s="7">
        <f>$B$4+k*Ausschüttung</f>
        <v>7000</v>
      </c>
      <c r="D10" s="7">
        <f>$B$4+k*Ausschüttung</f>
        <v>7000</v>
      </c>
      <c r="E10" s="7">
        <f>$B$4+k*Ausschüttung</f>
        <v>7000</v>
      </c>
      <c r="F10" s="13"/>
    </row>
    <row r="11" spans="1:7" x14ac:dyDescent="0.25">
      <c r="A11" s="14" t="s">
        <v>17</v>
      </c>
      <c r="B11" s="7">
        <f>C10/k</f>
        <v>70000</v>
      </c>
      <c r="C11" s="13"/>
    </row>
    <row r="12" spans="1:7" x14ac:dyDescent="0.25">
      <c r="A12" s="11" t="s">
        <v>26</v>
      </c>
      <c r="B12" s="15">
        <f>a</f>
        <v>1000</v>
      </c>
      <c r="C12" s="13"/>
    </row>
    <row r="13" spans="1:7" x14ac:dyDescent="0.25">
      <c r="A13" s="14" t="s">
        <v>37</v>
      </c>
      <c r="B13" s="7">
        <f>B11/a</f>
        <v>70</v>
      </c>
      <c r="C13" s="13"/>
    </row>
    <row r="14" spans="1:7" x14ac:dyDescent="0.25">
      <c r="A14" s="16" t="s">
        <v>13</v>
      </c>
      <c r="B14" s="39">
        <f>B5</f>
        <v>140</v>
      </c>
      <c r="C14" s="13"/>
    </row>
    <row r="15" spans="1:7" x14ac:dyDescent="0.25">
      <c r="A15" s="1" t="s">
        <v>40</v>
      </c>
      <c r="B15" s="39">
        <f>B14*a</f>
        <v>140000</v>
      </c>
      <c r="C15" s="13"/>
    </row>
    <row r="17" spans="1:6" x14ac:dyDescent="0.25">
      <c r="A17" s="2" t="s">
        <v>27</v>
      </c>
    </row>
    <row r="19" spans="1:6" x14ac:dyDescent="0.25">
      <c r="A19" s="11" t="s">
        <v>22</v>
      </c>
      <c r="B19" s="3" t="s">
        <v>21</v>
      </c>
      <c r="C19" s="3" t="s">
        <v>20</v>
      </c>
      <c r="D19" s="3" t="s">
        <v>19</v>
      </c>
      <c r="E19" s="3" t="s">
        <v>18</v>
      </c>
    </row>
    <row r="20" spans="1:6" x14ac:dyDescent="0.25">
      <c r="A20" s="12" t="s">
        <v>39</v>
      </c>
      <c r="B20" s="17">
        <v>0</v>
      </c>
      <c r="C20" s="7">
        <f>$B$4</f>
        <v>6300</v>
      </c>
      <c r="D20" s="7">
        <f>$B$4</f>
        <v>6300</v>
      </c>
      <c r="E20" s="7">
        <f>$B$4</f>
        <v>6300</v>
      </c>
      <c r="F20" s="13"/>
    </row>
    <row r="21" spans="1:6" x14ac:dyDescent="0.25">
      <c r="A21" s="14" t="s">
        <v>17</v>
      </c>
      <c r="B21" s="7">
        <f>C20/k</f>
        <v>63000</v>
      </c>
      <c r="C21" s="13"/>
      <c r="D21" s="17"/>
      <c r="E21" s="17"/>
    </row>
    <row r="22" spans="1:6" x14ac:dyDescent="0.25">
      <c r="A22" s="14" t="s">
        <v>26</v>
      </c>
      <c r="B22" s="7">
        <f>a</f>
        <v>1000</v>
      </c>
      <c r="C22" s="13"/>
    </row>
    <row r="23" spans="1:6" x14ac:dyDescent="0.25">
      <c r="A23" s="14" t="s">
        <v>37</v>
      </c>
      <c r="B23" s="7">
        <f>B21/a</f>
        <v>63</v>
      </c>
      <c r="C23" s="13"/>
    </row>
    <row r="24" spans="1:6" x14ac:dyDescent="0.25">
      <c r="A24" s="11" t="s">
        <v>25</v>
      </c>
      <c r="B24" s="15">
        <f>Ausschüttung/a</f>
        <v>7</v>
      </c>
      <c r="C24" s="13"/>
    </row>
    <row r="25" spans="1:6" x14ac:dyDescent="0.25">
      <c r="A25" s="14" t="s">
        <v>24</v>
      </c>
      <c r="B25" s="7">
        <f>SUM(B23:B24)</f>
        <v>70</v>
      </c>
      <c r="C25" s="13"/>
    </row>
    <row r="26" spans="1:6" x14ac:dyDescent="0.25">
      <c r="A26" s="14" t="s">
        <v>13</v>
      </c>
      <c r="B26" s="7">
        <f>B5-B24</f>
        <v>133</v>
      </c>
      <c r="C26" s="13"/>
    </row>
    <row r="27" spans="1:6" x14ac:dyDescent="0.25">
      <c r="A27" s="14" t="s">
        <v>38</v>
      </c>
      <c r="B27" s="7">
        <f>B26+B24</f>
        <v>140</v>
      </c>
      <c r="C27" s="13"/>
    </row>
    <row r="28" spans="1:6" x14ac:dyDescent="0.25">
      <c r="A28" s="14" t="s">
        <v>40</v>
      </c>
      <c r="B28" s="39">
        <f>B26*B22</f>
        <v>133000</v>
      </c>
      <c r="C28" s="13"/>
    </row>
    <row r="30" spans="1:6" x14ac:dyDescent="0.25">
      <c r="A30" s="2" t="s">
        <v>23</v>
      </c>
    </row>
    <row r="32" spans="1:6" x14ac:dyDescent="0.25">
      <c r="A32" s="11" t="s">
        <v>22</v>
      </c>
      <c r="B32" s="3" t="s">
        <v>21</v>
      </c>
      <c r="C32" s="3" t="s">
        <v>20</v>
      </c>
      <c r="D32" s="3" t="s">
        <v>19</v>
      </c>
      <c r="E32" s="3" t="s">
        <v>18</v>
      </c>
    </row>
    <row r="33" spans="1:6" x14ac:dyDescent="0.25">
      <c r="A33" s="12" t="s">
        <v>39</v>
      </c>
      <c r="B33" s="7">
        <v>0</v>
      </c>
      <c r="C33" s="7">
        <f>$B$4</f>
        <v>6300</v>
      </c>
      <c r="D33" s="7">
        <f>$B$4</f>
        <v>6300</v>
      </c>
      <c r="E33" s="7">
        <f>$B$4</f>
        <v>6300</v>
      </c>
      <c r="F33" s="13"/>
    </row>
    <row r="34" spans="1:6" x14ac:dyDescent="0.25">
      <c r="A34" s="14" t="s">
        <v>17</v>
      </c>
      <c r="B34" s="7">
        <f>C33/k</f>
        <v>63000</v>
      </c>
      <c r="C34" s="13"/>
      <c r="D34" s="7"/>
      <c r="E34" s="7"/>
    </row>
    <row r="35" spans="1:6" x14ac:dyDescent="0.25">
      <c r="A35" s="12" t="s">
        <v>16</v>
      </c>
      <c r="B35" s="18">
        <f>a</f>
        <v>1000</v>
      </c>
      <c r="C35" s="13"/>
      <c r="D35" s="7"/>
      <c r="E35" s="7"/>
    </row>
    <row r="36" spans="1:6" x14ac:dyDescent="0.25">
      <c r="A36" s="12" t="s">
        <v>15</v>
      </c>
      <c r="B36" s="18">
        <f>Ausschüttung/B5</f>
        <v>50</v>
      </c>
      <c r="C36" s="13"/>
      <c r="D36" s="7"/>
      <c r="E36" s="7"/>
    </row>
    <row r="37" spans="1:6" ht="30" x14ac:dyDescent="0.25">
      <c r="A37" s="19" t="s">
        <v>14</v>
      </c>
      <c r="B37" s="15">
        <f>a-B36</f>
        <v>950</v>
      </c>
      <c r="C37" s="13"/>
      <c r="D37" s="7"/>
      <c r="E37" s="7"/>
    </row>
    <row r="38" spans="1:6" x14ac:dyDescent="0.25">
      <c r="A38" s="14" t="s">
        <v>13</v>
      </c>
      <c r="B38" s="7">
        <f>B28/B37</f>
        <v>140</v>
      </c>
      <c r="C38" s="13"/>
      <c r="D38" s="7"/>
      <c r="E38" s="7"/>
    </row>
    <row r="40" spans="1:6" x14ac:dyDescent="0.25">
      <c r="A40" s="2" t="s">
        <v>50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5"/>
  <sheetViews>
    <sheetView zoomScaleNormal="100" workbookViewId="0"/>
  </sheetViews>
  <sheetFormatPr baseColWidth="10" defaultColWidth="11.42578125" defaultRowHeight="15" x14ac:dyDescent="0.25"/>
  <cols>
    <col min="1" max="1" width="30.5703125" style="2" customWidth="1"/>
    <col min="2" max="5" width="9.5703125" style="2" customWidth="1"/>
    <col min="6" max="6" width="11.42578125" style="2"/>
    <col min="7" max="7" width="16.85546875" style="2" customWidth="1"/>
    <col min="8" max="16384" width="11.42578125" style="2"/>
  </cols>
  <sheetData>
    <row r="1" spans="1:7" ht="16.5" x14ac:dyDescent="0.3">
      <c r="A1" s="1" t="s">
        <v>0</v>
      </c>
      <c r="B1" s="5">
        <v>0.1</v>
      </c>
      <c r="C1" s="40" t="s">
        <v>41</v>
      </c>
      <c r="D1" s="5">
        <v>0.3</v>
      </c>
    </row>
    <row r="2" spans="1:7" x14ac:dyDescent="0.25">
      <c r="A2" s="1" t="s">
        <v>30</v>
      </c>
      <c r="B2" s="7">
        <v>1000</v>
      </c>
    </row>
    <row r="3" spans="1:7" x14ac:dyDescent="0.25">
      <c r="A3" s="1" t="s">
        <v>29</v>
      </c>
      <c r="B3" s="7">
        <v>7000</v>
      </c>
    </row>
    <row r="4" spans="1:7" ht="45" x14ac:dyDescent="0.25">
      <c r="A4" s="8" t="s">
        <v>42</v>
      </c>
      <c r="B4" s="7">
        <v>6300</v>
      </c>
      <c r="G4" s="7"/>
    </row>
    <row r="5" spans="1:7" x14ac:dyDescent="0.25">
      <c r="A5" s="1"/>
      <c r="G5" s="7"/>
    </row>
    <row r="6" spans="1:7" x14ac:dyDescent="0.25">
      <c r="F6" s="9"/>
      <c r="G6" s="7"/>
    </row>
    <row r="7" spans="1:7" x14ac:dyDescent="0.25">
      <c r="A7" s="10" t="s">
        <v>28</v>
      </c>
      <c r="F7" s="9"/>
      <c r="G7" s="7"/>
    </row>
    <row r="8" spans="1:7" x14ac:dyDescent="0.25">
      <c r="A8" s="10"/>
      <c r="F8" s="9"/>
      <c r="G8" s="7"/>
    </row>
    <row r="9" spans="1:7" x14ac:dyDescent="0.25">
      <c r="A9" s="11" t="s">
        <v>22</v>
      </c>
      <c r="B9" s="3" t="s">
        <v>21</v>
      </c>
      <c r="C9" s="3" t="s">
        <v>20</v>
      </c>
      <c r="D9" s="3" t="s">
        <v>19</v>
      </c>
      <c r="E9" s="3" t="s">
        <v>18</v>
      </c>
      <c r="F9" s="9"/>
      <c r="G9" s="7"/>
    </row>
    <row r="10" spans="1:7" x14ac:dyDescent="0.25">
      <c r="A10" s="12" t="s">
        <v>43</v>
      </c>
      <c r="B10" s="2">
        <v>0</v>
      </c>
      <c r="C10" s="7">
        <f>$B$4+k*Ausschüttung*(1-su)</f>
        <v>6790</v>
      </c>
      <c r="D10" s="7">
        <f>$B$4+k*Ausschüttung*(1-su)</f>
        <v>6790</v>
      </c>
      <c r="E10" s="7">
        <f>$B$4+k*Ausschüttung*(1-su)</f>
        <v>6790</v>
      </c>
      <c r="F10" s="13"/>
    </row>
    <row r="11" spans="1:7" x14ac:dyDescent="0.25">
      <c r="A11" s="14" t="s">
        <v>17</v>
      </c>
      <c r="B11" s="7">
        <f>C10/k</f>
        <v>67900</v>
      </c>
      <c r="C11" s="13"/>
    </row>
    <row r="12" spans="1:7" x14ac:dyDescent="0.25">
      <c r="A12" s="11" t="s">
        <v>26</v>
      </c>
      <c r="B12" s="15">
        <f>a</f>
        <v>1000</v>
      </c>
      <c r="C12" s="13"/>
    </row>
    <row r="13" spans="1:7" x14ac:dyDescent="0.25">
      <c r="A13" s="14" t="s">
        <v>37</v>
      </c>
      <c r="B13" s="34">
        <f>B11/a</f>
        <v>67.900000000000006</v>
      </c>
      <c r="C13" s="13"/>
    </row>
    <row r="15" spans="1:7" x14ac:dyDescent="0.25">
      <c r="A15" s="2" t="s">
        <v>27</v>
      </c>
    </row>
    <row r="17" spans="1:6" x14ac:dyDescent="0.25">
      <c r="A17" s="11" t="s">
        <v>22</v>
      </c>
      <c r="B17" s="3" t="s">
        <v>21</v>
      </c>
      <c r="C17" s="3" t="s">
        <v>20</v>
      </c>
      <c r="D17" s="3" t="s">
        <v>19</v>
      </c>
      <c r="E17" s="3" t="s">
        <v>18</v>
      </c>
    </row>
    <row r="18" spans="1:6" x14ac:dyDescent="0.25">
      <c r="A18" s="12" t="s">
        <v>43</v>
      </c>
      <c r="B18" s="17">
        <v>0</v>
      </c>
      <c r="C18" s="7">
        <f>$B$4</f>
        <v>6300</v>
      </c>
      <c r="D18" s="7">
        <f>$B$4</f>
        <v>6300</v>
      </c>
      <c r="E18" s="7">
        <f>$B$4</f>
        <v>6300</v>
      </c>
      <c r="F18" s="13"/>
    </row>
    <row r="19" spans="1:6" x14ac:dyDescent="0.25">
      <c r="A19" s="14" t="s">
        <v>17</v>
      </c>
      <c r="B19" s="7">
        <f>C18/k</f>
        <v>63000</v>
      </c>
      <c r="C19" s="13"/>
      <c r="D19" s="17"/>
      <c r="E19" s="17"/>
    </row>
    <row r="20" spans="1:6" x14ac:dyDescent="0.25">
      <c r="A20" s="14" t="s">
        <v>26</v>
      </c>
      <c r="B20" s="7">
        <f>a</f>
        <v>1000</v>
      </c>
      <c r="C20" s="13"/>
    </row>
    <row r="21" spans="1:6" x14ac:dyDescent="0.25">
      <c r="A21" s="14" t="s">
        <v>37</v>
      </c>
      <c r="B21" s="7">
        <f>B19/a</f>
        <v>63</v>
      </c>
      <c r="C21" s="13"/>
    </row>
    <row r="22" spans="1:6" x14ac:dyDescent="0.25">
      <c r="A22" s="11" t="s">
        <v>25</v>
      </c>
      <c r="B22" s="15">
        <f>Ausschüttung/a</f>
        <v>7</v>
      </c>
      <c r="C22" s="13"/>
    </row>
    <row r="23" spans="1:6" x14ac:dyDescent="0.25">
      <c r="A23" s="14" t="s">
        <v>24</v>
      </c>
      <c r="B23" s="7">
        <f>SUM(B21:B22)</f>
        <v>70</v>
      </c>
      <c r="C23" s="13"/>
    </row>
    <row r="25" spans="1:6" x14ac:dyDescent="0.25">
      <c r="A25" s="2" t="s">
        <v>23</v>
      </c>
    </row>
    <row r="27" spans="1:6" x14ac:dyDescent="0.25">
      <c r="A27" s="11" t="s">
        <v>22</v>
      </c>
      <c r="B27" s="3" t="s">
        <v>21</v>
      </c>
      <c r="C27" s="3" t="s">
        <v>20</v>
      </c>
      <c r="D27" s="3" t="s">
        <v>19</v>
      </c>
      <c r="E27" s="3" t="s">
        <v>18</v>
      </c>
    </row>
    <row r="28" spans="1:6" x14ac:dyDescent="0.25">
      <c r="A28" s="12" t="s">
        <v>39</v>
      </c>
      <c r="B28" s="7">
        <v>0</v>
      </c>
      <c r="C28" s="7">
        <f>$B$4</f>
        <v>6300</v>
      </c>
      <c r="D28" s="7">
        <f>$B$4</f>
        <v>6300</v>
      </c>
      <c r="E28" s="7">
        <f>$B$4</f>
        <v>6300</v>
      </c>
      <c r="F28" s="13"/>
    </row>
    <row r="29" spans="1:6" x14ac:dyDescent="0.25">
      <c r="A29" s="14" t="s">
        <v>17</v>
      </c>
      <c r="B29" s="7">
        <f>C28/k</f>
        <v>63000</v>
      </c>
      <c r="C29" s="13"/>
      <c r="D29" s="7"/>
      <c r="E29" s="7"/>
    </row>
    <row r="30" spans="1:6" x14ac:dyDescent="0.25">
      <c r="A30" s="12" t="s">
        <v>16</v>
      </c>
      <c r="B30" s="18">
        <f>a</f>
        <v>1000</v>
      </c>
      <c r="C30" s="13"/>
      <c r="D30" s="7"/>
      <c r="E30" s="7"/>
    </row>
    <row r="31" spans="1:6" x14ac:dyDescent="0.25">
      <c r="A31" s="12" t="s">
        <v>15</v>
      </c>
      <c r="B31" s="18">
        <f>Ausschüttung/B23</f>
        <v>100</v>
      </c>
      <c r="C31" s="13"/>
      <c r="D31" s="7"/>
      <c r="E31" s="7"/>
    </row>
    <row r="32" spans="1:6" ht="30" x14ac:dyDescent="0.25">
      <c r="A32" s="19" t="s">
        <v>14</v>
      </c>
      <c r="B32" s="15">
        <f>a-B31</f>
        <v>900</v>
      </c>
      <c r="C32" s="13"/>
      <c r="D32" s="7"/>
      <c r="E32" s="7"/>
    </row>
    <row r="33" spans="1:5" x14ac:dyDescent="0.25">
      <c r="A33" s="14" t="s">
        <v>13</v>
      </c>
      <c r="B33" s="7">
        <f>B29/B32</f>
        <v>70</v>
      </c>
      <c r="C33" s="13"/>
      <c r="D33" s="7"/>
      <c r="E33" s="7"/>
    </row>
    <row r="35" spans="1:5" x14ac:dyDescent="0.25">
      <c r="A35" s="2" t="s">
        <v>50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11</vt:i4>
      </vt:variant>
    </vt:vector>
  </HeadingPairs>
  <TitlesOfParts>
    <vt:vector size="17" baseType="lpstr">
      <vt:lpstr>8.1 Irrelevanz</vt:lpstr>
      <vt:lpstr>8.3.4 Sonderdividende</vt:lpstr>
      <vt:lpstr>8.3.7 Beispiel</vt:lpstr>
      <vt:lpstr>8.3.7 Beispiel Reinvrendite</vt:lpstr>
      <vt:lpstr>8.3.7 Beispiel P ungleich V</vt:lpstr>
      <vt:lpstr>8.3.7 Beispiel Untern.steuer</vt:lpstr>
      <vt:lpstr>'8.3.7 Beispiel P ungleich V'!a</vt:lpstr>
      <vt:lpstr>'8.3.7 Beispiel Reinvrendite'!a</vt:lpstr>
      <vt:lpstr>'8.3.7 Beispiel Untern.steuer'!a</vt:lpstr>
      <vt:lpstr>a</vt:lpstr>
      <vt:lpstr>'8.3.7 Beispiel P ungleich V'!Ausschüttung</vt:lpstr>
      <vt:lpstr>'8.3.7 Beispiel Reinvrendite'!Ausschüttung</vt:lpstr>
      <vt:lpstr>'8.3.7 Beispiel Untern.steuer'!Ausschüttung</vt:lpstr>
      <vt:lpstr>Ausschüttung</vt:lpstr>
      <vt:lpstr>k</vt:lpstr>
      <vt:lpstr>RI</vt:lpstr>
      <vt:lpstr>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2011-02-14T15:37:08Z</dcterms:created>
  <dcterms:modified xsi:type="dcterms:W3CDTF">2025-04-04T14:23:11Z</dcterms:modified>
</cp:coreProperties>
</file>